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15" activeTab="1"/>
  </bookViews>
  <sheets>
    <sheet name="工资表" sheetId="1" r:id="rId1"/>
    <sheet name="学生成绩表" sheetId="2" r:id="rId2"/>
    <sheet name="销售报表" sheetId="3" r:id="rId3"/>
  </sheets>
  <definedNames>
    <definedName name="_xlnm._FilterDatabase" localSheetId="0" hidden="1">工资表!$A$2:$L$13</definedName>
    <definedName name="_xlnm.Criteria" localSheetId="0">工资表!$P$9:$Q$11</definedName>
    <definedName name="_xlnm.Extract" localSheetId="0">工资表!$N$18:$U$29</definedName>
  </definedNames>
  <calcPr calcId="144525"/>
</workbook>
</file>

<file path=xl/sharedStrings.xml><?xml version="1.0" encoding="utf-8"?>
<sst xmlns="http://schemas.openxmlformats.org/spreadsheetml/2006/main" count="210" uniqueCount="93">
  <si>
    <t>东方领航职工工资表</t>
  </si>
  <si>
    <t>序号</t>
  </si>
  <si>
    <t>姓名</t>
  </si>
  <si>
    <t>部门</t>
  </si>
  <si>
    <t>入职时间</t>
  </si>
  <si>
    <t>职务</t>
  </si>
  <si>
    <t>工龄</t>
  </si>
  <si>
    <t>基本工资</t>
  </si>
  <si>
    <t>津贴</t>
  </si>
  <si>
    <t>水电费</t>
  </si>
  <si>
    <t>应发工资</t>
  </si>
  <si>
    <t>预扣基金</t>
  </si>
  <si>
    <t>实发工资</t>
  </si>
  <si>
    <t>关汉瑜</t>
  </si>
  <si>
    <t>办公室</t>
  </si>
  <si>
    <t>主任</t>
  </si>
  <si>
    <t>林淑仪</t>
  </si>
  <si>
    <t>科员</t>
  </si>
  <si>
    <t>刘明浩</t>
  </si>
  <si>
    <t>艾小群</t>
  </si>
  <si>
    <t>工程部</t>
  </si>
  <si>
    <t>陈美华</t>
  </si>
  <si>
    <t>梅颂雪</t>
  </si>
  <si>
    <t>王玉强</t>
  </si>
  <si>
    <t>蔡敏</t>
  </si>
  <si>
    <t>技术部</t>
  </si>
  <si>
    <t>黄山</t>
  </si>
  <si>
    <t>李东</t>
  </si>
  <si>
    <t>张晓红</t>
  </si>
  <si>
    <t>李玲玉</t>
  </si>
  <si>
    <t>开发部</t>
  </si>
  <si>
    <t>王文博</t>
  </si>
  <si>
    <t>刘天</t>
  </si>
  <si>
    <t>学生成绩表</t>
  </si>
  <si>
    <t>学号</t>
  </si>
  <si>
    <t>性别</t>
  </si>
  <si>
    <t>数学</t>
  </si>
  <si>
    <t>语文</t>
  </si>
  <si>
    <t>计算机</t>
  </si>
  <si>
    <t>英语</t>
  </si>
  <si>
    <t>物理</t>
  </si>
  <si>
    <t>化学</t>
  </si>
  <si>
    <t>思想品德</t>
  </si>
  <si>
    <t>总分</t>
  </si>
  <si>
    <t>录取优班</t>
  </si>
  <si>
    <t>排名</t>
  </si>
  <si>
    <t>关俊秀</t>
  </si>
  <si>
    <t>男</t>
  </si>
  <si>
    <t>张勇</t>
  </si>
  <si>
    <t>汪小仪</t>
  </si>
  <si>
    <t>女</t>
  </si>
  <si>
    <t>李加明</t>
  </si>
  <si>
    <t>罗文化</t>
  </si>
  <si>
    <t>何福建</t>
  </si>
  <si>
    <t>缺考</t>
  </si>
  <si>
    <t>曾宝珠</t>
  </si>
  <si>
    <t>邹凡</t>
  </si>
  <si>
    <t>余群利</t>
  </si>
  <si>
    <t>李爽</t>
  </si>
  <si>
    <t>张三顺</t>
  </si>
  <si>
    <t>刘言</t>
  </si>
  <si>
    <t>平均分</t>
  </si>
  <si>
    <t>参加考试人数</t>
  </si>
  <si>
    <t>合格人数</t>
  </si>
  <si>
    <t>合格率</t>
  </si>
  <si>
    <t>最高分</t>
  </si>
  <si>
    <t>最低分</t>
  </si>
  <si>
    <t>季度</t>
  </si>
  <si>
    <t>品种名称</t>
  </si>
  <si>
    <t>销售人员</t>
  </si>
  <si>
    <t>销售数量</t>
  </si>
  <si>
    <t>单位</t>
  </si>
  <si>
    <t>进货价</t>
  </si>
  <si>
    <t>销售价</t>
  </si>
  <si>
    <t>销售额</t>
  </si>
  <si>
    <t>利润</t>
  </si>
  <si>
    <t>一季度</t>
  </si>
  <si>
    <t>打印纸</t>
  </si>
  <si>
    <t>张三</t>
  </si>
  <si>
    <t>笔记本</t>
  </si>
  <si>
    <t>李四</t>
  </si>
  <si>
    <t>打孔机</t>
  </si>
  <si>
    <t>王五</t>
  </si>
  <si>
    <t>放大尺</t>
  </si>
  <si>
    <t>传真纸</t>
  </si>
  <si>
    <t>把</t>
  </si>
  <si>
    <t>二季度</t>
  </si>
  <si>
    <t>本</t>
  </si>
  <si>
    <t>台</t>
  </si>
  <si>
    <t>盒</t>
  </si>
  <si>
    <t>筒</t>
  </si>
  <si>
    <t>三季度</t>
  </si>
  <si>
    <t>四季度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</si>
</sst>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22"/>
      <color theme="9" tint="-0.25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rgb="FFC00000"/>
      <name val="宋体"/>
      <charset val="134"/>
      <scheme val="minor"/>
    </font>
    <font>
      <sz val="28"/>
      <color rgb="FF7030A0"/>
      <name val="隶书"/>
      <charset val="134"/>
    </font>
    <font>
      <b/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lightGray">
        <bgColor theme="7" tint="0.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7">
    <border>
      <left/>
      <right/>
      <top/>
      <bottom/>
      <diagonal/>
    </border>
    <border>
      <left style="thick">
        <color theme="9" tint="-0.25"/>
      </left>
      <right style="thin">
        <color theme="9" tint="-0.25"/>
      </right>
      <top style="thick">
        <color theme="9" tint="-0.25"/>
      </top>
      <bottom style="thin">
        <color theme="9" tint="-0.25"/>
      </bottom>
      <diagonal/>
    </border>
    <border>
      <left style="thin">
        <color theme="9" tint="-0.25"/>
      </left>
      <right style="thin">
        <color theme="9" tint="-0.25"/>
      </right>
      <top style="thick">
        <color theme="9" tint="-0.25"/>
      </top>
      <bottom style="thin">
        <color theme="9" tint="-0.25"/>
      </bottom>
      <diagonal/>
    </border>
    <border>
      <left style="thick">
        <color theme="9" tint="-0.25"/>
      </left>
      <right style="thin">
        <color theme="9" tint="-0.25"/>
      </right>
      <top style="thin">
        <color theme="9" tint="-0.25"/>
      </top>
      <bottom style="thin">
        <color theme="9" tint="-0.25"/>
      </bottom>
      <diagonal/>
    </border>
    <border>
      <left style="thin">
        <color theme="9" tint="-0.25"/>
      </left>
      <right style="thin">
        <color theme="9" tint="-0.25"/>
      </right>
      <top style="thin">
        <color theme="9" tint="-0.25"/>
      </top>
      <bottom style="thin">
        <color theme="9" tint="-0.25"/>
      </bottom>
      <diagonal/>
    </border>
    <border>
      <left style="thick">
        <color theme="9" tint="-0.25"/>
      </left>
      <right style="thin">
        <color theme="9" tint="-0.25"/>
      </right>
      <top style="thin">
        <color theme="9" tint="-0.25"/>
      </top>
      <bottom style="thick">
        <color theme="9" tint="-0.25"/>
      </bottom>
      <diagonal/>
    </border>
    <border>
      <left style="thin">
        <color theme="9" tint="-0.25"/>
      </left>
      <right style="thin">
        <color theme="9" tint="-0.25"/>
      </right>
      <top style="thin">
        <color theme="9" tint="-0.25"/>
      </top>
      <bottom style="thick">
        <color theme="9" tint="-0.25"/>
      </bottom>
      <diagonal/>
    </border>
    <border>
      <left style="thin">
        <color theme="9" tint="-0.25"/>
      </left>
      <right style="thick">
        <color theme="9" tint="-0.25"/>
      </right>
      <top style="thick">
        <color theme="9" tint="-0.25"/>
      </top>
      <bottom style="thin">
        <color theme="9" tint="-0.25"/>
      </bottom>
      <diagonal/>
    </border>
    <border>
      <left style="thin">
        <color theme="9" tint="-0.25"/>
      </left>
      <right style="thick">
        <color theme="9" tint="-0.25"/>
      </right>
      <top style="thin">
        <color theme="9" tint="-0.25"/>
      </top>
      <bottom style="thin">
        <color theme="9" tint="-0.25"/>
      </bottom>
      <diagonal/>
    </border>
    <border>
      <left style="thin">
        <color theme="9" tint="-0.25"/>
      </left>
      <right style="thick">
        <color theme="9" tint="-0.25"/>
      </right>
      <top style="thin">
        <color theme="9" tint="-0.25"/>
      </top>
      <bottom style="thick">
        <color theme="9" tint="-0.25"/>
      </bottom>
      <diagonal/>
    </border>
    <border>
      <left style="thin">
        <color auto="1"/>
      </left>
      <right style="thin">
        <color rgb="FF0070C0"/>
      </right>
      <top style="thin">
        <color auto="1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 style="thin">
        <color rgb="FF0070C0"/>
      </bottom>
      <diagonal/>
    </border>
    <border>
      <left style="thin">
        <color auto="1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auto="1"/>
      </left>
      <right style="thin">
        <color rgb="FF0070C0"/>
      </right>
      <top style="thin">
        <color rgb="FF0070C0"/>
      </top>
      <bottom style="thin">
        <color auto="1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auto="1"/>
      </bottom>
      <diagonal/>
    </border>
    <border>
      <left style="thin">
        <color rgb="FF0070C0"/>
      </left>
      <right style="thin">
        <color auto="1"/>
      </right>
      <top style="thin">
        <color auto="1"/>
      </top>
      <bottom style="thin">
        <color rgb="FF0070C0"/>
      </bottom>
      <diagonal/>
    </border>
    <border>
      <left style="thin">
        <color rgb="FF0070C0"/>
      </left>
      <right style="thin">
        <color auto="1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auto="1"/>
      </right>
      <top style="thin">
        <color rgb="FF0070C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16" borderId="22" applyNumberFormat="0" applyAlignment="0" applyProtection="0">
      <alignment vertical="center"/>
    </xf>
    <xf numFmtId="0" fontId="21" fillId="16" borderId="20" applyNumberFormat="0" applyAlignment="0" applyProtection="0">
      <alignment vertical="center"/>
    </xf>
    <xf numFmtId="0" fontId="22" fillId="23" borderId="24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9" fontId="0" fillId="0" borderId="0" xfId="11">
      <alignment vertical="center"/>
    </xf>
    <xf numFmtId="0" fontId="3" fillId="0" borderId="2" xfId="0" applyFont="1" applyBorder="1">
      <alignment vertical="center"/>
    </xf>
    <xf numFmtId="0" fontId="3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0" xfId="0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14" fontId="0" fillId="0" borderId="13" xfId="0" applyNumberFormat="1" applyBorder="1">
      <alignment vertical="center"/>
    </xf>
    <xf numFmtId="0" fontId="0" fillId="0" borderId="13" xfId="0" applyNumberForma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14" fontId="0" fillId="0" borderId="15" xfId="0" applyNumberFormat="1" applyBorder="1">
      <alignment vertical="center"/>
    </xf>
    <xf numFmtId="0" fontId="0" fillId="0" borderId="15" xfId="0" applyNumberFormat="1" applyBorder="1">
      <alignment vertical="center"/>
    </xf>
    <xf numFmtId="0" fontId="5" fillId="2" borderId="16" xfId="0" applyFont="1" applyFill="1" applyBorder="1">
      <alignment vertical="center"/>
    </xf>
    <xf numFmtId="176" fontId="0" fillId="0" borderId="17" xfId="0" applyNumberFormat="1" applyBorder="1">
      <alignment vertical="center"/>
    </xf>
    <xf numFmtId="176" fontId="0" fillId="0" borderId="18" xfId="0" applyNumberFormat="1" applyBorder="1">
      <alignment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i val="1"/>
        <color rgb="FF00B0F0"/>
      </font>
    </dxf>
    <dxf>
      <font>
        <color rgb="FF00B0F0"/>
      </font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topLeftCell="A6" workbookViewId="0">
      <selection activeCell="L16" sqref="A2:L16"/>
    </sheetView>
  </sheetViews>
  <sheetFormatPr defaultColWidth="9" defaultRowHeight="13.5"/>
  <cols>
    <col min="4" max="4" width="13.75" customWidth="1"/>
    <col min="5" max="5" width="10.5" customWidth="1"/>
    <col min="6" max="6" width="9.625" customWidth="1"/>
    <col min="7" max="7" width="10.25" customWidth="1"/>
    <col min="8" max="9" width="9.5" customWidth="1"/>
    <col min="10" max="10" width="10.5" customWidth="1"/>
    <col min="11" max="11" width="11.75" customWidth="1"/>
    <col min="12" max="12" width="13" customWidth="1"/>
    <col min="17" max="17" width="14.25" customWidth="1"/>
  </cols>
  <sheetData>
    <row r="1" ht="45" customHeight="1" spans="1:1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ht="25" customHeight="1" spans="1:12">
      <c r="A2" s="19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  <c r="K2" s="20" t="s">
        <v>11</v>
      </c>
      <c r="L2" s="29" t="s">
        <v>12</v>
      </c>
    </row>
    <row r="3" ht="19.5" customHeight="1" spans="1:12">
      <c r="A3" s="21">
        <v>51001</v>
      </c>
      <c r="B3" s="22" t="s">
        <v>13</v>
      </c>
      <c r="C3" s="22" t="s">
        <v>14</v>
      </c>
      <c r="D3" s="23">
        <v>32893</v>
      </c>
      <c r="E3" s="23" t="s">
        <v>15</v>
      </c>
      <c r="F3" s="24">
        <f ca="1">YEAR(NOW())-YEAR(D3)</f>
        <v>34</v>
      </c>
      <c r="G3" s="24">
        <v>4000</v>
      </c>
      <c r="H3" s="24">
        <v>3000</v>
      </c>
      <c r="I3" s="24">
        <v>120</v>
      </c>
      <c r="J3" s="22">
        <f ca="1">SUM(G3+H3+F3*25-I3)</f>
        <v>7730</v>
      </c>
      <c r="K3" s="22">
        <f ca="1">IF(J3&gt;6000,J3*10%,IF(J3&gt;=4000,J3*8%,J3*5%))</f>
        <v>773</v>
      </c>
      <c r="L3" s="30">
        <f ca="1">J3-K3</f>
        <v>6957</v>
      </c>
    </row>
    <row r="4" ht="19.5" customHeight="1" spans="1:12">
      <c r="A4" s="21">
        <v>51002</v>
      </c>
      <c r="B4" s="22" t="s">
        <v>16</v>
      </c>
      <c r="C4" s="22" t="s">
        <v>14</v>
      </c>
      <c r="D4" s="23">
        <v>36589</v>
      </c>
      <c r="E4" s="23" t="s">
        <v>17</v>
      </c>
      <c r="F4" s="24">
        <f ca="1" t="shared" ref="F4:F16" si="0">YEAR(NOW())-YEAR(D4)</f>
        <v>24</v>
      </c>
      <c r="G4" s="24">
        <v>3500</v>
      </c>
      <c r="H4" s="24">
        <v>1500</v>
      </c>
      <c r="I4" s="24">
        <v>100</v>
      </c>
      <c r="J4" s="22">
        <f ca="1" t="shared" ref="J4:J16" si="1">SUM(G4+H4+F4*25-I4)</f>
        <v>5500</v>
      </c>
      <c r="K4" s="22">
        <f ca="1" t="shared" ref="K4:K16" si="2">IF(J4&gt;6000,J4*10%,IF(J4&gt;=4000,J4*8%,J4*5%))</f>
        <v>440</v>
      </c>
      <c r="L4" s="30">
        <f ca="1" t="shared" ref="L4:L16" si="3">J4-K4</f>
        <v>5060</v>
      </c>
    </row>
    <row r="5" ht="19.5" customHeight="1" spans="1:12">
      <c r="A5" s="21">
        <v>51003</v>
      </c>
      <c r="B5" s="22" t="s">
        <v>18</v>
      </c>
      <c r="C5" s="22" t="s">
        <v>14</v>
      </c>
      <c r="D5" s="23">
        <v>40977</v>
      </c>
      <c r="E5" s="23" t="s">
        <v>17</v>
      </c>
      <c r="F5" s="24">
        <f ca="1" t="shared" si="0"/>
        <v>12</v>
      </c>
      <c r="G5" s="24">
        <v>3000</v>
      </c>
      <c r="H5" s="24">
        <v>1500</v>
      </c>
      <c r="I5" s="24">
        <v>80</v>
      </c>
      <c r="J5" s="22">
        <f ca="1" t="shared" si="1"/>
        <v>4720</v>
      </c>
      <c r="K5" s="22">
        <f ca="1" t="shared" si="2"/>
        <v>377.6</v>
      </c>
      <c r="L5" s="30">
        <f ca="1" t="shared" si="3"/>
        <v>4342.4</v>
      </c>
    </row>
    <row r="6" ht="19.5" customHeight="1" spans="1:12">
      <c r="A6" s="21">
        <v>51004</v>
      </c>
      <c r="B6" s="22" t="s">
        <v>19</v>
      </c>
      <c r="C6" s="22" t="s">
        <v>20</v>
      </c>
      <c r="D6" s="23">
        <v>36511</v>
      </c>
      <c r="E6" s="23" t="s">
        <v>15</v>
      </c>
      <c r="F6" s="24">
        <f ca="1" t="shared" si="0"/>
        <v>25</v>
      </c>
      <c r="G6" s="24">
        <v>4000</v>
      </c>
      <c r="H6" s="24">
        <v>3000</v>
      </c>
      <c r="I6" s="24">
        <v>100</v>
      </c>
      <c r="J6" s="22">
        <f ca="1" t="shared" si="1"/>
        <v>7525</v>
      </c>
      <c r="K6" s="22">
        <f ca="1" t="shared" si="2"/>
        <v>752.5</v>
      </c>
      <c r="L6" s="30">
        <f ca="1" t="shared" si="3"/>
        <v>6772.5</v>
      </c>
    </row>
    <row r="7" ht="19.5" customHeight="1" spans="1:12">
      <c r="A7" s="21">
        <v>51005</v>
      </c>
      <c r="B7" s="22" t="s">
        <v>21</v>
      </c>
      <c r="C7" s="22" t="s">
        <v>20</v>
      </c>
      <c r="D7" s="23">
        <v>36928</v>
      </c>
      <c r="E7" s="23" t="s">
        <v>17</v>
      </c>
      <c r="F7" s="24">
        <f ca="1" t="shared" si="0"/>
        <v>23</v>
      </c>
      <c r="G7" s="24">
        <v>3500</v>
      </c>
      <c r="H7" s="24">
        <v>1500</v>
      </c>
      <c r="I7" s="24">
        <v>120</v>
      </c>
      <c r="J7" s="22">
        <f ca="1" t="shared" si="1"/>
        <v>5455</v>
      </c>
      <c r="K7" s="22">
        <f ca="1" t="shared" si="2"/>
        <v>436.4</v>
      </c>
      <c r="L7" s="30">
        <f ca="1" t="shared" si="3"/>
        <v>5018.6</v>
      </c>
    </row>
    <row r="8" ht="19.5" customHeight="1" spans="1:12">
      <c r="A8" s="21">
        <v>51006</v>
      </c>
      <c r="B8" s="22" t="s">
        <v>22</v>
      </c>
      <c r="C8" s="22" t="s">
        <v>20</v>
      </c>
      <c r="D8" s="23">
        <v>33063</v>
      </c>
      <c r="E8" s="23" t="s">
        <v>17</v>
      </c>
      <c r="F8" s="24">
        <f ca="1" t="shared" si="0"/>
        <v>34</v>
      </c>
      <c r="G8" s="24">
        <v>4000</v>
      </c>
      <c r="H8" s="24">
        <v>1500</v>
      </c>
      <c r="I8" s="24">
        <v>100</v>
      </c>
      <c r="J8" s="22">
        <f ca="1" t="shared" si="1"/>
        <v>6250</v>
      </c>
      <c r="K8" s="22">
        <f ca="1" t="shared" si="2"/>
        <v>625</v>
      </c>
      <c r="L8" s="30">
        <f ca="1" t="shared" si="3"/>
        <v>5625</v>
      </c>
    </row>
    <row r="9" ht="19.5" customHeight="1" spans="1:12">
      <c r="A9" s="21">
        <v>51007</v>
      </c>
      <c r="B9" s="22" t="s">
        <v>23</v>
      </c>
      <c r="C9" s="22" t="s">
        <v>20</v>
      </c>
      <c r="D9" s="23">
        <v>39675</v>
      </c>
      <c r="E9" s="23" t="s">
        <v>17</v>
      </c>
      <c r="F9" s="24">
        <f ca="1" t="shared" si="0"/>
        <v>16</v>
      </c>
      <c r="G9" s="24">
        <v>3500</v>
      </c>
      <c r="H9" s="24">
        <v>1500</v>
      </c>
      <c r="I9" s="24">
        <v>80</v>
      </c>
      <c r="J9" s="22">
        <f ca="1" t="shared" si="1"/>
        <v>5320</v>
      </c>
      <c r="K9" s="22">
        <f ca="1" t="shared" si="2"/>
        <v>425.6</v>
      </c>
      <c r="L9" s="30">
        <f ca="1" t="shared" si="3"/>
        <v>4894.4</v>
      </c>
    </row>
    <row r="10" ht="19.5" customHeight="1" spans="1:12">
      <c r="A10" s="21">
        <v>51008</v>
      </c>
      <c r="B10" s="22" t="s">
        <v>24</v>
      </c>
      <c r="C10" s="22" t="s">
        <v>25</v>
      </c>
      <c r="D10" s="23">
        <v>34530</v>
      </c>
      <c r="E10" s="23" t="s">
        <v>15</v>
      </c>
      <c r="F10" s="24">
        <f ca="1" t="shared" si="0"/>
        <v>30</v>
      </c>
      <c r="G10" s="24">
        <v>4000</v>
      </c>
      <c r="H10" s="24">
        <v>3000</v>
      </c>
      <c r="I10" s="24">
        <v>100</v>
      </c>
      <c r="J10" s="22">
        <f ca="1" t="shared" si="1"/>
        <v>7650</v>
      </c>
      <c r="K10" s="22">
        <f ca="1" t="shared" si="2"/>
        <v>765</v>
      </c>
      <c r="L10" s="30">
        <f ca="1" t="shared" si="3"/>
        <v>6885</v>
      </c>
    </row>
    <row r="11" ht="19.5" customHeight="1" spans="1:12">
      <c r="A11" s="21">
        <v>51009</v>
      </c>
      <c r="B11" s="22" t="s">
        <v>26</v>
      </c>
      <c r="C11" s="22" t="s">
        <v>25</v>
      </c>
      <c r="D11" s="23">
        <v>40374</v>
      </c>
      <c r="E11" s="23" t="s">
        <v>17</v>
      </c>
      <c r="F11" s="24">
        <f ca="1" t="shared" si="0"/>
        <v>14</v>
      </c>
      <c r="G11" s="24">
        <v>3000</v>
      </c>
      <c r="H11" s="24">
        <v>1500</v>
      </c>
      <c r="I11" s="24">
        <v>100</v>
      </c>
      <c r="J11" s="22">
        <f ca="1" t="shared" si="1"/>
        <v>4750</v>
      </c>
      <c r="K11" s="22">
        <f ca="1" t="shared" si="2"/>
        <v>380</v>
      </c>
      <c r="L11" s="30">
        <f ca="1" t="shared" si="3"/>
        <v>4370</v>
      </c>
    </row>
    <row r="12" ht="19.5" customHeight="1" spans="1:12">
      <c r="A12" s="21">
        <v>51010</v>
      </c>
      <c r="B12" s="22" t="s">
        <v>27</v>
      </c>
      <c r="C12" s="22" t="s">
        <v>25</v>
      </c>
      <c r="D12" s="23">
        <v>39517</v>
      </c>
      <c r="E12" s="23" t="s">
        <v>17</v>
      </c>
      <c r="F12" s="24">
        <f ca="1" t="shared" si="0"/>
        <v>16</v>
      </c>
      <c r="G12" s="24">
        <v>3500</v>
      </c>
      <c r="H12" s="24">
        <v>1500</v>
      </c>
      <c r="I12" s="24">
        <v>80</v>
      </c>
      <c r="J12" s="22">
        <f ca="1" t="shared" si="1"/>
        <v>5320</v>
      </c>
      <c r="K12" s="22">
        <f ca="1" t="shared" si="2"/>
        <v>425.6</v>
      </c>
      <c r="L12" s="30">
        <f ca="1" t="shared" si="3"/>
        <v>4894.4</v>
      </c>
    </row>
    <row r="13" ht="19.5" customHeight="1" spans="1:12">
      <c r="A13" s="21">
        <v>51011</v>
      </c>
      <c r="B13" s="22" t="s">
        <v>28</v>
      </c>
      <c r="C13" s="22" t="s">
        <v>25</v>
      </c>
      <c r="D13" s="23">
        <v>37358</v>
      </c>
      <c r="E13" s="23" t="s">
        <v>17</v>
      </c>
      <c r="F13" s="24">
        <f ca="1" t="shared" si="0"/>
        <v>22</v>
      </c>
      <c r="G13" s="24">
        <v>3500</v>
      </c>
      <c r="H13" s="24">
        <v>1500</v>
      </c>
      <c r="I13" s="24">
        <v>80</v>
      </c>
      <c r="J13" s="22">
        <f ca="1" t="shared" si="1"/>
        <v>5470</v>
      </c>
      <c r="K13" s="22">
        <f ca="1" t="shared" si="2"/>
        <v>437.6</v>
      </c>
      <c r="L13" s="30">
        <f ca="1" t="shared" si="3"/>
        <v>5032.4</v>
      </c>
    </row>
    <row r="14" ht="18.75" customHeight="1" spans="1:12">
      <c r="A14" s="21">
        <v>51012</v>
      </c>
      <c r="B14" s="22" t="s">
        <v>29</v>
      </c>
      <c r="C14" s="22" t="s">
        <v>30</v>
      </c>
      <c r="D14" s="23">
        <v>35863</v>
      </c>
      <c r="E14" s="23" t="s">
        <v>15</v>
      </c>
      <c r="F14" s="24">
        <f ca="1" t="shared" si="0"/>
        <v>26</v>
      </c>
      <c r="G14" s="24">
        <v>4000</v>
      </c>
      <c r="H14" s="22">
        <v>3000</v>
      </c>
      <c r="I14" s="24">
        <v>120</v>
      </c>
      <c r="J14" s="22">
        <f ca="1" t="shared" si="1"/>
        <v>7530</v>
      </c>
      <c r="K14" s="22">
        <f ca="1" t="shared" si="2"/>
        <v>753</v>
      </c>
      <c r="L14" s="30">
        <f ca="1" t="shared" si="3"/>
        <v>6777</v>
      </c>
    </row>
    <row r="15" ht="18.75" customHeight="1" spans="1:12">
      <c r="A15" s="21">
        <v>51013</v>
      </c>
      <c r="B15" s="22" t="s">
        <v>31</v>
      </c>
      <c r="C15" s="22" t="s">
        <v>30</v>
      </c>
      <c r="D15" s="23">
        <v>39457</v>
      </c>
      <c r="E15" s="23" t="s">
        <v>17</v>
      </c>
      <c r="F15" s="24">
        <f ca="1" t="shared" si="0"/>
        <v>16</v>
      </c>
      <c r="G15" s="24">
        <v>3500</v>
      </c>
      <c r="H15" s="22">
        <v>1500</v>
      </c>
      <c r="I15" s="24">
        <v>100</v>
      </c>
      <c r="J15" s="22">
        <f ca="1" t="shared" si="1"/>
        <v>5300</v>
      </c>
      <c r="K15" s="22">
        <f ca="1" t="shared" si="2"/>
        <v>424</v>
      </c>
      <c r="L15" s="30">
        <f ca="1" t="shared" si="3"/>
        <v>4876</v>
      </c>
    </row>
    <row r="16" ht="18.75" customHeight="1" spans="1:12">
      <c r="A16" s="25">
        <v>51014</v>
      </c>
      <c r="B16" s="26" t="s">
        <v>32</v>
      </c>
      <c r="C16" s="26" t="s">
        <v>30</v>
      </c>
      <c r="D16" s="27">
        <v>40715</v>
      </c>
      <c r="E16" s="27" t="s">
        <v>17</v>
      </c>
      <c r="F16" s="28">
        <f ca="1" t="shared" si="0"/>
        <v>13</v>
      </c>
      <c r="G16" s="28">
        <v>3000</v>
      </c>
      <c r="H16" s="26">
        <v>1500</v>
      </c>
      <c r="I16" s="28">
        <v>80</v>
      </c>
      <c r="J16" s="26">
        <f ca="1" t="shared" si="1"/>
        <v>4745</v>
      </c>
      <c r="K16" s="26">
        <f ca="1" t="shared" si="2"/>
        <v>379.6</v>
      </c>
      <c r="L16" s="31">
        <f ca="1" t="shared" si="3"/>
        <v>4365.4</v>
      </c>
    </row>
    <row r="17" ht="19.5" customHeight="1"/>
    <row r="19" spans="17:18">
      <c r="Q19" s="32"/>
      <c r="R19" s="33"/>
    </row>
    <row r="20" spans="17:18">
      <c r="Q20" s="32"/>
      <c r="R20" s="33"/>
    </row>
    <row r="21" spans="17:18">
      <c r="Q21" s="32"/>
      <c r="R21" s="33"/>
    </row>
    <row r="22" spans="17:18">
      <c r="Q22" s="32"/>
      <c r="R22" s="33"/>
    </row>
    <row r="23" spans="17:18">
      <c r="Q23" s="32"/>
      <c r="R23" s="33"/>
    </row>
    <row r="24" spans="17:18">
      <c r="Q24" s="32"/>
      <c r="R24" s="33"/>
    </row>
    <row r="25" spans="17:18">
      <c r="Q25" s="32"/>
      <c r="R25" s="33"/>
    </row>
    <row r="26" spans="17:18">
      <c r="Q26" s="32"/>
      <c r="R26" s="33"/>
    </row>
  </sheetData>
  <sortState ref="A3:H13">
    <sortCondition ref="A3:A13"/>
  </sortState>
  <mergeCells count="1">
    <mergeCell ref="A1:L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D2" sqref="D2:I14"/>
    </sheetView>
  </sheetViews>
  <sheetFormatPr defaultColWidth="9" defaultRowHeight="13.5"/>
  <cols>
    <col min="4" max="8" width="12.625"/>
    <col min="10" max="10" width="12.625"/>
    <col min="11" max="11" width="10.25" customWidth="1"/>
    <col min="12" max="12" width="10.625" customWidth="1"/>
  </cols>
  <sheetData>
    <row r="1" ht="45.75" customHeight="1" spans="1:13">
      <c r="A1" s="2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9.5" customHeight="1" spans="1:13">
      <c r="A2" s="4" t="s">
        <v>34</v>
      </c>
      <c r="B2" s="5" t="s">
        <v>2</v>
      </c>
      <c r="C2" s="5" t="s">
        <v>35</v>
      </c>
      <c r="D2" s="5" t="s">
        <v>36</v>
      </c>
      <c r="E2" s="5" t="s">
        <v>37</v>
      </c>
      <c r="F2" s="5" t="s">
        <v>38</v>
      </c>
      <c r="G2" s="5" t="s">
        <v>39</v>
      </c>
      <c r="H2" s="5" t="s">
        <v>40</v>
      </c>
      <c r="I2" s="5" t="s">
        <v>41</v>
      </c>
      <c r="J2" s="5" t="s">
        <v>42</v>
      </c>
      <c r="K2" s="13" t="s">
        <v>43</v>
      </c>
      <c r="L2" s="13" t="s">
        <v>44</v>
      </c>
      <c r="M2" s="14" t="s">
        <v>45</v>
      </c>
    </row>
    <row r="3" ht="19.5" customHeight="1" spans="1:13">
      <c r="A3" s="6">
        <v>2015001</v>
      </c>
      <c r="B3" s="7" t="s">
        <v>46</v>
      </c>
      <c r="C3" s="7" t="s">
        <v>47</v>
      </c>
      <c r="D3" s="7">
        <v>78</v>
      </c>
      <c r="E3" s="7">
        <v>91</v>
      </c>
      <c r="F3" s="7">
        <v>88</v>
      </c>
      <c r="G3" s="7">
        <v>56</v>
      </c>
      <c r="H3" s="7">
        <v>88</v>
      </c>
      <c r="I3" s="7">
        <v>90</v>
      </c>
      <c r="J3" s="7">
        <v>80</v>
      </c>
      <c r="K3" s="7">
        <f>SUM(D3:J3)</f>
        <v>571</v>
      </c>
      <c r="L3" s="7" t="str">
        <f>IF(K3&gt;=550,"录取","不录取")</f>
        <v>录取</v>
      </c>
      <c r="M3" s="15">
        <f>RANK(K3,$K$3:$K$14,0)</f>
        <v>3</v>
      </c>
    </row>
    <row r="4" ht="19.5" customHeight="1" spans="1:13">
      <c r="A4" s="6">
        <v>2015002</v>
      </c>
      <c r="B4" s="7" t="s">
        <v>48</v>
      </c>
      <c r="C4" s="7" t="s">
        <v>47</v>
      </c>
      <c r="D4" s="7">
        <v>88</v>
      </c>
      <c r="E4" s="7">
        <v>86</v>
      </c>
      <c r="F4" s="7">
        <v>80</v>
      </c>
      <c r="G4" s="7">
        <v>83</v>
      </c>
      <c r="H4" s="7">
        <v>70</v>
      </c>
      <c r="I4" s="7">
        <v>60</v>
      </c>
      <c r="J4" s="7">
        <v>90</v>
      </c>
      <c r="K4" s="7">
        <f t="shared" ref="K4:K14" si="0">SUM(D4:J4)</f>
        <v>557</v>
      </c>
      <c r="L4" s="7" t="str">
        <f t="shared" ref="L4:L14" si="1">IF(K4&gt;=550,"录取","不录取")</f>
        <v>录取</v>
      </c>
      <c r="M4" s="15">
        <f t="shared" ref="M4:M14" si="2">RANK(K4,$K$3:$K$14,0)</f>
        <v>4</v>
      </c>
    </row>
    <row r="5" ht="19.5" customHeight="1" spans="1:13">
      <c r="A5" s="6">
        <v>2015003</v>
      </c>
      <c r="B5" s="7" t="s">
        <v>49</v>
      </c>
      <c r="C5" s="7" t="s">
        <v>50</v>
      </c>
      <c r="D5" s="7">
        <v>62</v>
      </c>
      <c r="E5" s="7">
        <v>55</v>
      </c>
      <c r="F5" s="7">
        <v>72</v>
      </c>
      <c r="G5" s="7">
        <v>95</v>
      </c>
      <c r="H5" s="7">
        <v>50</v>
      </c>
      <c r="I5" s="7">
        <v>70</v>
      </c>
      <c r="J5" s="7">
        <v>70</v>
      </c>
      <c r="K5" s="7">
        <f t="shared" si="0"/>
        <v>474</v>
      </c>
      <c r="L5" s="7" t="str">
        <f t="shared" si="1"/>
        <v>不录取</v>
      </c>
      <c r="M5" s="15">
        <f t="shared" si="2"/>
        <v>8</v>
      </c>
    </row>
    <row r="6" ht="19.5" customHeight="1" spans="1:13">
      <c r="A6" s="6">
        <v>2015004</v>
      </c>
      <c r="B6" s="7" t="s">
        <v>51</v>
      </c>
      <c r="C6" s="7" t="s">
        <v>47</v>
      </c>
      <c r="D6" s="7">
        <v>56</v>
      </c>
      <c r="E6" s="7">
        <v>78</v>
      </c>
      <c r="F6" s="7">
        <v>90</v>
      </c>
      <c r="G6" s="7">
        <v>60</v>
      </c>
      <c r="H6" s="7">
        <v>80</v>
      </c>
      <c r="I6" s="7">
        <v>89</v>
      </c>
      <c r="J6" s="7">
        <v>76</v>
      </c>
      <c r="K6" s="7">
        <f t="shared" si="0"/>
        <v>529</v>
      </c>
      <c r="L6" s="7" t="str">
        <f t="shared" si="1"/>
        <v>不录取</v>
      </c>
      <c r="M6" s="15">
        <f t="shared" si="2"/>
        <v>6</v>
      </c>
    </row>
    <row r="7" ht="19.5" customHeight="1" spans="1:13">
      <c r="A7" s="6">
        <v>2015005</v>
      </c>
      <c r="B7" s="7" t="s">
        <v>52</v>
      </c>
      <c r="C7" s="7" t="s">
        <v>50</v>
      </c>
      <c r="D7" s="7">
        <v>77</v>
      </c>
      <c r="E7" s="7">
        <v>70</v>
      </c>
      <c r="F7" s="7">
        <v>50</v>
      </c>
      <c r="G7" s="7">
        <v>67</v>
      </c>
      <c r="H7" s="7">
        <v>54</v>
      </c>
      <c r="I7" s="7">
        <v>60</v>
      </c>
      <c r="J7" s="7">
        <v>88</v>
      </c>
      <c r="K7" s="7">
        <f t="shared" si="0"/>
        <v>466</v>
      </c>
      <c r="L7" s="7" t="str">
        <f t="shared" si="1"/>
        <v>不录取</v>
      </c>
      <c r="M7" s="15">
        <f t="shared" si="2"/>
        <v>9</v>
      </c>
    </row>
    <row r="8" ht="19.5" customHeight="1" spans="1:13">
      <c r="A8" s="6">
        <v>2015006</v>
      </c>
      <c r="B8" s="7" t="s">
        <v>53</v>
      </c>
      <c r="C8" s="7" t="s">
        <v>47</v>
      </c>
      <c r="D8" s="7" t="s">
        <v>54</v>
      </c>
      <c r="E8" s="7">
        <v>92</v>
      </c>
      <c r="F8" s="7">
        <v>78</v>
      </c>
      <c r="G8" s="7">
        <v>90</v>
      </c>
      <c r="H8" s="7">
        <v>50</v>
      </c>
      <c r="I8" s="7">
        <v>70</v>
      </c>
      <c r="J8" s="7">
        <v>79</v>
      </c>
      <c r="K8" s="7">
        <f t="shared" si="0"/>
        <v>459</v>
      </c>
      <c r="L8" s="7" t="str">
        <f t="shared" si="1"/>
        <v>不录取</v>
      </c>
      <c r="M8" s="15">
        <f t="shared" si="2"/>
        <v>10</v>
      </c>
    </row>
    <row r="9" ht="19.5" customHeight="1" spans="1:13">
      <c r="A9" s="6">
        <v>2015007</v>
      </c>
      <c r="B9" s="7" t="s">
        <v>55</v>
      </c>
      <c r="C9" s="7" t="s">
        <v>50</v>
      </c>
      <c r="D9" s="7">
        <v>90</v>
      </c>
      <c r="E9" s="7">
        <v>68</v>
      </c>
      <c r="F9" s="7">
        <v>95</v>
      </c>
      <c r="G9" s="7">
        <v>92</v>
      </c>
      <c r="H9" s="7">
        <v>90</v>
      </c>
      <c r="I9" s="7">
        <v>95</v>
      </c>
      <c r="J9" s="7">
        <v>68</v>
      </c>
      <c r="K9" s="7">
        <f t="shared" si="0"/>
        <v>598</v>
      </c>
      <c r="L9" s="7" t="str">
        <f t="shared" si="1"/>
        <v>录取</v>
      </c>
      <c r="M9" s="15">
        <f t="shared" si="2"/>
        <v>2</v>
      </c>
    </row>
    <row r="10" ht="19.5" customHeight="1" spans="1:13">
      <c r="A10" s="6">
        <v>2015008</v>
      </c>
      <c r="B10" s="7" t="s">
        <v>56</v>
      </c>
      <c r="C10" s="7" t="s">
        <v>47</v>
      </c>
      <c r="D10" s="7">
        <v>87</v>
      </c>
      <c r="E10" s="7">
        <v>86</v>
      </c>
      <c r="F10" s="7">
        <v>92</v>
      </c>
      <c r="G10" s="7" t="s">
        <v>54</v>
      </c>
      <c r="H10" s="7">
        <v>68</v>
      </c>
      <c r="I10" s="7">
        <v>77</v>
      </c>
      <c r="J10" s="7">
        <v>90</v>
      </c>
      <c r="K10" s="7">
        <f t="shared" si="0"/>
        <v>500</v>
      </c>
      <c r="L10" s="7" t="str">
        <f t="shared" si="1"/>
        <v>不录取</v>
      </c>
      <c r="M10" s="15">
        <f t="shared" si="2"/>
        <v>7</v>
      </c>
    </row>
    <row r="11" ht="19.5" customHeight="1" spans="1:13">
      <c r="A11" s="6">
        <v>2015009</v>
      </c>
      <c r="B11" s="7" t="s">
        <v>57</v>
      </c>
      <c r="C11" s="7" t="s">
        <v>47</v>
      </c>
      <c r="D11" s="7">
        <v>76</v>
      </c>
      <c r="E11" s="7">
        <v>94</v>
      </c>
      <c r="F11" s="7">
        <v>60</v>
      </c>
      <c r="G11" s="7">
        <v>79</v>
      </c>
      <c r="H11" s="7">
        <v>51</v>
      </c>
      <c r="I11" s="7">
        <v>88</v>
      </c>
      <c r="J11" s="7">
        <v>92</v>
      </c>
      <c r="K11" s="7">
        <f t="shared" si="0"/>
        <v>540</v>
      </c>
      <c r="L11" s="7" t="str">
        <f t="shared" si="1"/>
        <v>不录取</v>
      </c>
      <c r="M11" s="15">
        <f t="shared" si="2"/>
        <v>5</v>
      </c>
    </row>
    <row r="12" ht="19.5" customHeight="1" spans="1:13">
      <c r="A12" s="6">
        <v>2015010</v>
      </c>
      <c r="B12" s="7" t="s">
        <v>58</v>
      </c>
      <c r="C12" s="7" t="s">
        <v>47</v>
      </c>
      <c r="D12" s="7">
        <v>43</v>
      </c>
      <c r="E12" s="7">
        <v>80</v>
      </c>
      <c r="F12" s="7">
        <v>52</v>
      </c>
      <c r="G12" s="7">
        <v>70</v>
      </c>
      <c r="H12" s="7">
        <v>40</v>
      </c>
      <c r="I12" s="7">
        <v>55</v>
      </c>
      <c r="J12" s="7" t="s">
        <v>54</v>
      </c>
      <c r="K12" s="7">
        <f t="shared" si="0"/>
        <v>340</v>
      </c>
      <c r="L12" s="7" t="str">
        <f t="shared" si="1"/>
        <v>不录取</v>
      </c>
      <c r="M12" s="15">
        <f t="shared" si="2"/>
        <v>12</v>
      </c>
    </row>
    <row r="13" ht="19.5" customHeight="1" spans="1:13">
      <c r="A13" s="6">
        <v>2015011</v>
      </c>
      <c r="B13" s="7" t="s">
        <v>59</v>
      </c>
      <c r="C13" s="7" t="s">
        <v>50</v>
      </c>
      <c r="D13" s="7">
        <v>85</v>
      </c>
      <c r="E13" s="7">
        <v>90</v>
      </c>
      <c r="F13" s="7">
        <v>92</v>
      </c>
      <c r="G13" s="7">
        <v>90</v>
      </c>
      <c r="H13" s="7">
        <v>88</v>
      </c>
      <c r="I13" s="7">
        <v>90</v>
      </c>
      <c r="J13" s="7">
        <v>95</v>
      </c>
      <c r="K13" s="7">
        <f t="shared" si="0"/>
        <v>630</v>
      </c>
      <c r="L13" s="7" t="str">
        <f t="shared" si="1"/>
        <v>录取</v>
      </c>
      <c r="M13" s="15">
        <f t="shared" si="2"/>
        <v>1</v>
      </c>
    </row>
    <row r="14" ht="19.5" customHeight="1" spans="1:13">
      <c r="A14" s="8">
        <v>2015012</v>
      </c>
      <c r="B14" s="9" t="s">
        <v>60</v>
      </c>
      <c r="C14" s="9" t="s">
        <v>50</v>
      </c>
      <c r="D14" s="9">
        <v>60</v>
      </c>
      <c r="E14" s="9">
        <v>77</v>
      </c>
      <c r="F14" s="9">
        <v>88</v>
      </c>
      <c r="G14" s="9">
        <v>40</v>
      </c>
      <c r="H14" s="9">
        <v>70</v>
      </c>
      <c r="I14" s="9">
        <v>80</v>
      </c>
      <c r="J14" s="9" t="s">
        <v>54</v>
      </c>
      <c r="K14" s="9">
        <f t="shared" si="0"/>
        <v>415</v>
      </c>
      <c r="L14" s="9" t="str">
        <f t="shared" si="1"/>
        <v>不录取</v>
      </c>
      <c r="M14" s="16">
        <f t="shared" si="2"/>
        <v>11</v>
      </c>
    </row>
    <row r="15" ht="19.5" customHeight="1" spans="2:13">
      <c r="B15" s="10" t="s">
        <v>61</v>
      </c>
      <c r="C15" s="10"/>
      <c r="D15" s="11">
        <f>AVERAGE(D3:D14)</f>
        <v>72.9090909090909</v>
      </c>
      <c r="E15" s="11">
        <f>AVERAGE(E3:E14)</f>
        <v>80.5833333333333</v>
      </c>
      <c r="F15" s="11">
        <f>AVERAGE(F3:F14)</f>
        <v>78.0833333333333</v>
      </c>
      <c r="G15" s="11">
        <f>AVERAGE(G11:G14)</f>
        <v>69.75</v>
      </c>
      <c r="H15" s="11">
        <f>AVERAGE(H3:H14)</f>
        <v>66.5833333333333</v>
      </c>
      <c r="I15" s="11">
        <f>AVERAGE(I3:I14)</f>
        <v>77</v>
      </c>
      <c r="J15" s="11">
        <f>AVERAGE(J3:J14)</f>
        <v>82.8</v>
      </c>
      <c r="K15" s="11">
        <f>AVERAGE(K3:K14)</f>
        <v>506.583333333333</v>
      </c>
      <c r="L15" s="11"/>
      <c r="M15" s="11"/>
    </row>
    <row r="16" ht="19.5" customHeight="1" spans="2:10">
      <c r="B16" s="10" t="s">
        <v>62</v>
      </c>
      <c r="C16" s="10"/>
      <c r="D16">
        <f>COUNT(D3:D14)</f>
        <v>11</v>
      </c>
      <c r="E16">
        <f t="shared" ref="E16:J16" si="3">COUNT(E3:E14)</f>
        <v>12</v>
      </c>
      <c r="F16">
        <f t="shared" si="3"/>
        <v>12</v>
      </c>
      <c r="G16">
        <f t="shared" si="3"/>
        <v>11</v>
      </c>
      <c r="H16">
        <f t="shared" si="3"/>
        <v>12</v>
      </c>
      <c r="I16">
        <f t="shared" si="3"/>
        <v>12</v>
      </c>
      <c r="J16">
        <f t="shared" si="3"/>
        <v>10</v>
      </c>
    </row>
    <row r="17" ht="19.5" customHeight="1" spans="2:10">
      <c r="B17" s="10" t="s">
        <v>63</v>
      </c>
      <c r="C17" s="10"/>
      <c r="D17">
        <f>COUNTIF(D3:D14,"&gt;=60")</f>
        <v>9</v>
      </c>
      <c r="E17">
        <f t="shared" ref="E17:J17" si="4">COUNTIF(E3:E14,"&gt;=60")</f>
        <v>11</v>
      </c>
      <c r="F17">
        <f t="shared" si="4"/>
        <v>10</v>
      </c>
      <c r="G17">
        <f t="shared" si="4"/>
        <v>9</v>
      </c>
      <c r="H17">
        <f t="shared" si="4"/>
        <v>7</v>
      </c>
      <c r="I17">
        <f t="shared" si="4"/>
        <v>11</v>
      </c>
      <c r="J17">
        <f t="shared" si="4"/>
        <v>10</v>
      </c>
    </row>
    <row r="18" ht="19.5" customHeight="1" spans="2:10">
      <c r="B18" s="10" t="s">
        <v>64</v>
      </c>
      <c r="C18" s="10"/>
      <c r="D18" s="12">
        <f>D17/11</f>
        <v>0.818181818181818</v>
      </c>
      <c r="E18" s="12">
        <f t="shared" ref="E18:J18" si="5">E17/11</f>
        <v>1</v>
      </c>
      <c r="F18" s="12">
        <f t="shared" si="5"/>
        <v>0.909090909090909</v>
      </c>
      <c r="G18" s="12">
        <f t="shared" si="5"/>
        <v>0.818181818181818</v>
      </c>
      <c r="H18" s="12">
        <f t="shared" si="5"/>
        <v>0.636363636363636</v>
      </c>
      <c r="I18" s="12">
        <f t="shared" si="5"/>
        <v>1</v>
      </c>
      <c r="J18" s="12">
        <f t="shared" si="5"/>
        <v>0.909090909090909</v>
      </c>
    </row>
    <row r="19" ht="19.5" customHeight="1" spans="2:10">
      <c r="B19" s="10" t="s">
        <v>65</v>
      </c>
      <c r="C19" s="10"/>
      <c r="D19">
        <f>MAX(D4:D14)</f>
        <v>90</v>
      </c>
      <c r="E19">
        <f t="shared" ref="E19:J19" si="6">MAX(E4:E14)</f>
        <v>94</v>
      </c>
      <c r="F19">
        <f t="shared" si="6"/>
        <v>95</v>
      </c>
      <c r="G19">
        <f t="shared" si="6"/>
        <v>95</v>
      </c>
      <c r="H19">
        <f t="shared" si="6"/>
        <v>90</v>
      </c>
      <c r="I19">
        <f t="shared" si="6"/>
        <v>95</v>
      </c>
      <c r="J19">
        <f t="shared" si="6"/>
        <v>95</v>
      </c>
    </row>
    <row r="20" ht="19.5" customHeight="1" spans="2:10">
      <c r="B20" s="10" t="s">
        <v>66</v>
      </c>
      <c r="C20" s="10"/>
      <c r="D20">
        <f>MIN(D3:D14)</f>
        <v>43</v>
      </c>
      <c r="E20">
        <f t="shared" ref="E20:J20" si="7">MIN(E3:E14)</f>
        <v>55</v>
      </c>
      <c r="F20">
        <f t="shared" si="7"/>
        <v>50</v>
      </c>
      <c r="G20">
        <f t="shared" si="7"/>
        <v>40</v>
      </c>
      <c r="H20">
        <f t="shared" si="7"/>
        <v>40</v>
      </c>
      <c r="I20">
        <f t="shared" si="7"/>
        <v>55</v>
      </c>
      <c r="J20">
        <f t="shared" si="7"/>
        <v>68</v>
      </c>
    </row>
  </sheetData>
  <mergeCells count="1">
    <mergeCell ref="A1:M1"/>
  </mergeCells>
  <conditionalFormatting sqref="D2:I14">
    <cfRule type="cellIs" dxfId="0" priority="1" operator="lessThan">
      <formula>60</formula>
    </cfRule>
  </conditionalFormatting>
  <conditionalFormatting sqref="D3:J14">
    <cfRule type="cellIs" dxfId="1" priority="2" operator="lessThan">
      <formula>60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selection activeCell="N17" sqref="N17"/>
    </sheetView>
  </sheetViews>
  <sheetFormatPr defaultColWidth="9" defaultRowHeight="13.5"/>
  <cols>
    <col min="8" max="8" width="10.125" customWidth="1"/>
    <col min="9" max="9" width="10.25" customWidth="1"/>
  </cols>
  <sheetData>
    <row r="1" ht="16" customHeight="1" spans="1:9">
      <c r="A1" s="1" t="s">
        <v>67</v>
      </c>
      <c r="B1" s="1" t="s">
        <v>68</v>
      </c>
      <c r="C1" s="1" t="s">
        <v>69</v>
      </c>
      <c r="D1" s="1" t="s">
        <v>70</v>
      </c>
      <c r="E1" t="s">
        <v>71</v>
      </c>
      <c r="F1" t="s">
        <v>72</v>
      </c>
      <c r="G1" t="s">
        <v>73</v>
      </c>
      <c r="H1" t="s">
        <v>74</v>
      </c>
      <c r="I1" t="s">
        <v>75</v>
      </c>
    </row>
    <row r="2" ht="16" customHeight="1" spans="1:9">
      <c r="A2" s="1" t="s">
        <v>76</v>
      </c>
      <c r="B2" s="1" t="s">
        <v>77</v>
      </c>
      <c r="C2" s="1" t="s">
        <v>78</v>
      </c>
      <c r="D2" s="1">
        <v>300</v>
      </c>
      <c r="E2" t="str">
        <f>VLOOKUP(B2,$L$7:$O$12,2)</f>
        <v>盒</v>
      </c>
      <c r="F2">
        <f>VLOOKUP(B2,$L$7:$O$12,3)</f>
        <v>60</v>
      </c>
      <c r="G2">
        <f>VLOOKUP(B2,$L$7:$O$12,4)</f>
        <v>70</v>
      </c>
      <c r="H2">
        <f>G2*D2</f>
        <v>21000</v>
      </c>
      <c r="I2">
        <f>(G2-F2)*D2</f>
        <v>3000</v>
      </c>
    </row>
    <row r="3" ht="16" customHeight="1" spans="1:9">
      <c r="A3" s="1" t="s">
        <v>76</v>
      </c>
      <c r="B3" s="1" t="s">
        <v>79</v>
      </c>
      <c r="C3" s="1" t="s">
        <v>80</v>
      </c>
      <c r="D3" s="1">
        <v>2300</v>
      </c>
      <c r="E3" t="str">
        <f t="shared" ref="E3:E29" si="0">VLOOKUP(B3,$L$7:$O$12,2)</f>
        <v>本</v>
      </c>
      <c r="F3">
        <f t="shared" ref="F3:F29" si="1">VLOOKUP(B3,$L$7:$O$12,3)</f>
        <v>2</v>
      </c>
      <c r="G3">
        <f t="shared" ref="G3:G29" si="2">VLOOKUP(B3,$L$7:$O$12,4)</f>
        <v>3</v>
      </c>
      <c r="H3">
        <f t="shared" ref="H3:H29" si="3">G3*D3</f>
        <v>6900</v>
      </c>
      <c r="I3">
        <f t="shared" ref="I3:I29" si="4">(G3-F3)*D3</f>
        <v>2300</v>
      </c>
    </row>
    <row r="4" ht="16" customHeight="1" spans="1:9">
      <c r="A4" s="1" t="s">
        <v>76</v>
      </c>
      <c r="B4" s="1" t="s">
        <v>81</v>
      </c>
      <c r="C4" s="1" t="s">
        <v>82</v>
      </c>
      <c r="D4" s="1">
        <v>60</v>
      </c>
      <c r="E4" t="str">
        <f t="shared" si="0"/>
        <v>台</v>
      </c>
      <c r="F4">
        <f t="shared" si="1"/>
        <v>15</v>
      </c>
      <c r="G4">
        <f t="shared" si="2"/>
        <v>20</v>
      </c>
      <c r="H4">
        <f t="shared" si="3"/>
        <v>1200</v>
      </c>
      <c r="I4">
        <f t="shared" si="4"/>
        <v>300</v>
      </c>
    </row>
    <row r="5" ht="16" customHeight="1" spans="1:9">
      <c r="A5" s="1" t="s">
        <v>76</v>
      </c>
      <c r="B5" s="1" t="s">
        <v>83</v>
      </c>
      <c r="C5" s="1" t="s">
        <v>82</v>
      </c>
      <c r="D5" s="1">
        <v>45</v>
      </c>
      <c r="E5" t="str">
        <f t="shared" si="0"/>
        <v>筒</v>
      </c>
      <c r="F5">
        <f t="shared" si="1"/>
        <v>3</v>
      </c>
      <c r="G5">
        <f t="shared" si="2"/>
        <v>4</v>
      </c>
      <c r="H5">
        <f t="shared" si="3"/>
        <v>180</v>
      </c>
      <c r="I5">
        <f t="shared" si="4"/>
        <v>45</v>
      </c>
    </row>
    <row r="6" ht="16" customHeight="1" spans="1:9">
      <c r="A6" s="1" t="s">
        <v>76</v>
      </c>
      <c r="B6" s="1" t="s">
        <v>84</v>
      </c>
      <c r="C6" s="1" t="s">
        <v>80</v>
      </c>
      <c r="D6" s="1">
        <v>560</v>
      </c>
      <c r="E6" t="str">
        <f t="shared" si="0"/>
        <v>本</v>
      </c>
      <c r="F6">
        <f t="shared" si="1"/>
        <v>2</v>
      </c>
      <c r="G6">
        <f t="shared" si="2"/>
        <v>3</v>
      </c>
      <c r="H6">
        <f t="shared" si="3"/>
        <v>1680</v>
      </c>
      <c r="I6">
        <f t="shared" si="4"/>
        <v>560</v>
      </c>
    </row>
    <row r="7" ht="16" customHeight="1" spans="1:15">
      <c r="A7" s="1" t="s">
        <v>76</v>
      </c>
      <c r="B7" s="1" t="s">
        <v>84</v>
      </c>
      <c r="C7" s="1" t="s">
        <v>78</v>
      </c>
      <c r="D7" s="1">
        <v>480</v>
      </c>
      <c r="E7" t="str">
        <f t="shared" si="0"/>
        <v>本</v>
      </c>
      <c r="F7">
        <f t="shared" si="1"/>
        <v>2</v>
      </c>
      <c r="G7">
        <f t="shared" si="2"/>
        <v>3</v>
      </c>
      <c r="H7">
        <f t="shared" si="3"/>
        <v>1440</v>
      </c>
      <c r="I7">
        <f t="shared" si="4"/>
        <v>480</v>
      </c>
      <c r="L7" t="s">
        <v>68</v>
      </c>
      <c r="M7" t="s">
        <v>71</v>
      </c>
      <c r="N7" t="s">
        <v>72</v>
      </c>
      <c r="O7" t="s">
        <v>73</v>
      </c>
    </row>
    <row r="8" ht="16" customHeight="1" spans="1:15">
      <c r="A8" s="1" t="s">
        <v>76</v>
      </c>
      <c r="B8" s="1" t="s">
        <v>84</v>
      </c>
      <c r="C8" s="1" t="s">
        <v>82</v>
      </c>
      <c r="D8" s="1">
        <v>520</v>
      </c>
      <c r="E8" t="str">
        <f t="shared" si="0"/>
        <v>本</v>
      </c>
      <c r="F8">
        <f t="shared" si="1"/>
        <v>2</v>
      </c>
      <c r="G8">
        <f t="shared" si="2"/>
        <v>3</v>
      </c>
      <c r="H8">
        <f t="shared" si="3"/>
        <v>1560</v>
      </c>
      <c r="I8">
        <f t="shared" si="4"/>
        <v>520</v>
      </c>
      <c r="L8" t="s">
        <v>83</v>
      </c>
      <c r="M8" t="s">
        <v>85</v>
      </c>
      <c r="N8">
        <v>6</v>
      </c>
      <c r="O8">
        <v>8</v>
      </c>
    </row>
    <row r="9" ht="16" customHeight="1" spans="1:15">
      <c r="A9" s="1" t="s">
        <v>86</v>
      </c>
      <c r="B9" s="1" t="s">
        <v>81</v>
      </c>
      <c r="C9" s="1" t="s">
        <v>78</v>
      </c>
      <c r="D9" s="1">
        <v>90</v>
      </c>
      <c r="E9" t="str">
        <f t="shared" si="0"/>
        <v>台</v>
      </c>
      <c r="F9">
        <f t="shared" si="1"/>
        <v>15</v>
      </c>
      <c r="G9">
        <f t="shared" si="2"/>
        <v>20</v>
      </c>
      <c r="H9">
        <f t="shared" si="3"/>
        <v>1800</v>
      </c>
      <c r="I9">
        <f t="shared" si="4"/>
        <v>450</v>
      </c>
      <c r="L9" t="s">
        <v>79</v>
      </c>
      <c r="M9" t="s">
        <v>87</v>
      </c>
      <c r="N9">
        <v>2</v>
      </c>
      <c r="O9">
        <v>3</v>
      </c>
    </row>
    <row r="10" ht="16" customHeight="1" spans="1:15">
      <c r="A10" s="1" t="s">
        <v>86</v>
      </c>
      <c r="B10" s="1" t="s">
        <v>83</v>
      </c>
      <c r="C10" s="1" t="s">
        <v>80</v>
      </c>
      <c r="D10" s="1">
        <v>560</v>
      </c>
      <c r="E10" t="str">
        <f t="shared" si="0"/>
        <v>筒</v>
      </c>
      <c r="F10">
        <f t="shared" si="1"/>
        <v>3</v>
      </c>
      <c r="G10">
        <f t="shared" si="2"/>
        <v>4</v>
      </c>
      <c r="H10">
        <f t="shared" si="3"/>
        <v>2240</v>
      </c>
      <c r="I10">
        <f t="shared" si="4"/>
        <v>560</v>
      </c>
      <c r="L10" t="s">
        <v>81</v>
      </c>
      <c r="M10" t="s">
        <v>88</v>
      </c>
      <c r="N10">
        <v>15</v>
      </c>
      <c r="O10">
        <v>20</v>
      </c>
    </row>
    <row r="11" ht="16" customHeight="1" spans="1:15">
      <c r="A11" s="1" t="s">
        <v>86</v>
      </c>
      <c r="B11" s="1" t="s">
        <v>79</v>
      </c>
      <c r="C11" s="1" t="s">
        <v>82</v>
      </c>
      <c r="D11" s="1">
        <v>4000</v>
      </c>
      <c r="E11" t="str">
        <f t="shared" si="0"/>
        <v>本</v>
      </c>
      <c r="F11">
        <f t="shared" si="1"/>
        <v>2</v>
      </c>
      <c r="G11">
        <f t="shared" si="2"/>
        <v>3</v>
      </c>
      <c r="H11">
        <f t="shared" si="3"/>
        <v>12000</v>
      </c>
      <c r="I11">
        <f t="shared" si="4"/>
        <v>4000</v>
      </c>
      <c r="L11" t="s">
        <v>77</v>
      </c>
      <c r="M11" t="s">
        <v>89</v>
      </c>
      <c r="N11">
        <v>60</v>
      </c>
      <c r="O11">
        <v>70</v>
      </c>
    </row>
    <row r="12" ht="16" customHeight="1" spans="1:15">
      <c r="A12" s="1" t="s">
        <v>86</v>
      </c>
      <c r="B12" s="1" t="s">
        <v>83</v>
      </c>
      <c r="C12" s="1" t="s">
        <v>78</v>
      </c>
      <c r="D12" s="1">
        <v>60</v>
      </c>
      <c r="E12" t="str">
        <f t="shared" si="0"/>
        <v>筒</v>
      </c>
      <c r="F12">
        <f t="shared" si="1"/>
        <v>3</v>
      </c>
      <c r="G12">
        <f t="shared" si="2"/>
        <v>4</v>
      </c>
      <c r="H12">
        <f t="shared" si="3"/>
        <v>240</v>
      </c>
      <c r="I12">
        <f t="shared" si="4"/>
        <v>60</v>
      </c>
      <c r="L12" t="s">
        <v>84</v>
      </c>
      <c r="M12" t="s">
        <v>90</v>
      </c>
      <c r="N12">
        <v>3</v>
      </c>
      <c r="O12">
        <v>4</v>
      </c>
    </row>
    <row r="13" ht="16" customHeight="1" spans="1:9">
      <c r="A13" s="1" t="s">
        <v>86</v>
      </c>
      <c r="B13" s="1" t="s">
        <v>81</v>
      </c>
      <c r="C13" s="1" t="s">
        <v>80</v>
      </c>
      <c r="D13" s="1">
        <v>80</v>
      </c>
      <c r="E13" t="str">
        <f t="shared" si="0"/>
        <v>台</v>
      </c>
      <c r="F13">
        <f t="shared" si="1"/>
        <v>15</v>
      </c>
      <c r="G13">
        <f t="shared" si="2"/>
        <v>20</v>
      </c>
      <c r="H13">
        <f t="shared" si="3"/>
        <v>1600</v>
      </c>
      <c r="I13">
        <f t="shared" si="4"/>
        <v>400</v>
      </c>
    </row>
    <row r="14" ht="16" customHeight="1" spans="1:9">
      <c r="A14" s="1" t="s">
        <v>86</v>
      </c>
      <c r="B14" s="1" t="s">
        <v>77</v>
      </c>
      <c r="C14" s="1" t="s">
        <v>78</v>
      </c>
      <c r="D14" s="1">
        <v>400</v>
      </c>
      <c r="E14" t="str">
        <f t="shared" si="0"/>
        <v>盒</v>
      </c>
      <c r="F14">
        <f t="shared" si="1"/>
        <v>60</v>
      </c>
      <c r="G14">
        <f t="shared" si="2"/>
        <v>70</v>
      </c>
      <c r="H14">
        <f t="shared" si="3"/>
        <v>28000</v>
      </c>
      <c r="I14">
        <f t="shared" si="4"/>
        <v>4000</v>
      </c>
    </row>
    <row r="15" ht="16" customHeight="1" spans="1:9">
      <c r="A15" s="1" t="s">
        <v>86</v>
      </c>
      <c r="B15" s="1" t="s">
        <v>84</v>
      </c>
      <c r="C15" s="1" t="s">
        <v>80</v>
      </c>
      <c r="D15" s="1">
        <v>480</v>
      </c>
      <c r="E15" t="str">
        <f t="shared" si="0"/>
        <v>本</v>
      </c>
      <c r="F15">
        <f t="shared" si="1"/>
        <v>2</v>
      </c>
      <c r="G15">
        <f t="shared" si="2"/>
        <v>3</v>
      </c>
      <c r="H15">
        <f t="shared" si="3"/>
        <v>1440</v>
      </c>
      <c r="I15">
        <f t="shared" si="4"/>
        <v>480</v>
      </c>
    </row>
    <row r="16" ht="16" customHeight="1" spans="1:9">
      <c r="A16" s="1" t="s">
        <v>91</v>
      </c>
      <c r="B16" s="1" t="s">
        <v>79</v>
      </c>
      <c r="C16" s="1" t="s">
        <v>82</v>
      </c>
      <c r="D16" s="1">
        <v>2300</v>
      </c>
      <c r="E16" t="str">
        <f t="shared" si="0"/>
        <v>本</v>
      </c>
      <c r="F16">
        <f t="shared" si="1"/>
        <v>2</v>
      </c>
      <c r="G16">
        <f t="shared" si="2"/>
        <v>3</v>
      </c>
      <c r="H16">
        <f t="shared" si="3"/>
        <v>6900</v>
      </c>
      <c r="I16">
        <f t="shared" si="4"/>
        <v>2300</v>
      </c>
    </row>
    <row r="17" ht="16" customHeight="1" spans="1:9">
      <c r="A17" s="1" t="s">
        <v>91</v>
      </c>
      <c r="B17" s="1" t="s">
        <v>81</v>
      </c>
      <c r="C17" s="1" t="s">
        <v>78</v>
      </c>
      <c r="D17" s="1">
        <v>130</v>
      </c>
      <c r="E17" t="str">
        <f t="shared" si="0"/>
        <v>台</v>
      </c>
      <c r="F17">
        <f t="shared" si="1"/>
        <v>15</v>
      </c>
      <c r="G17">
        <f t="shared" si="2"/>
        <v>20</v>
      </c>
      <c r="H17">
        <f t="shared" si="3"/>
        <v>2600</v>
      </c>
      <c r="I17">
        <f t="shared" si="4"/>
        <v>650</v>
      </c>
    </row>
    <row r="18" ht="16" customHeight="1" spans="1:9">
      <c r="A18" s="1" t="s">
        <v>91</v>
      </c>
      <c r="B18" s="1" t="s">
        <v>84</v>
      </c>
      <c r="C18" s="1" t="s">
        <v>82</v>
      </c>
      <c r="D18" s="1">
        <v>80</v>
      </c>
      <c r="E18" t="str">
        <f t="shared" si="0"/>
        <v>本</v>
      </c>
      <c r="F18">
        <f t="shared" si="1"/>
        <v>2</v>
      </c>
      <c r="G18">
        <f t="shared" si="2"/>
        <v>3</v>
      </c>
      <c r="H18">
        <f t="shared" si="3"/>
        <v>240</v>
      </c>
      <c r="I18">
        <f t="shared" si="4"/>
        <v>80</v>
      </c>
    </row>
    <row r="19" ht="16" customHeight="1" spans="1:9">
      <c r="A19" s="1" t="s">
        <v>91</v>
      </c>
      <c r="B19" s="1" t="s">
        <v>77</v>
      </c>
      <c r="C19" s="1" t="s">
        <v>78</v>
      </c>
      <c r="D19" s="1">
        <v>320</v>
      </c>
      <c r="E19" t="str">
        <f t="shared" si="0"/>
        <v>盒</v>
      </c>
      <c r="F19">
        <f t="shared" si="1"/>
        <v>60</v>
      </c>
      <c r="G19">
        <f t="shared" si="2"/>
        <v>70</v>
      </c>
      <c r="H19">
        <f t="shared" si="3"/>
        <v>22400</v>
      </c>
      <c r="I19">
        <f t="shared" si="4"/>
        <v>3200</v>
      </c>
    </row>
    <row r="20" ht="16" customHeight="1" spans="1:9">
      <c r="A20" s="1" t="s">
        <v>91</v>
      </c>
      <c r="B20" s="1" t="s">
        <v>79</v>
      </c>
      <c r="C20" s="1" t="s">
        <v>78</v>
      </c>
      <c r="D20" s="1">
        <v>4000</v>
      </c>
      <c r="E20" t="str">
        <f t="shared" si="0"/>
        <v>本</v>
      </c>
      <c r="F20">
        <f t="shared" si="1"/>
        <v>2</v>
      </c>
      <c r="G20">
        <f t="shared" si="2"/>
        <v>3</v>
      </c>
      <c r="H20">
        <f t="shared" si="3"/>
        <v>12000</v>
      </c>
      <c r="I20">
        <f t="shared" si="4"/>
        <v>4000</v>
      </c>
    </row>
    <row r="21" ht="16" customHeight="1" spans="1:9">
      <c r="A21" s="1" t="s">
        <v>91</v>
      </c>
      <c r="B21" s="1" t="s">
        <v>81</v>
      </c>
      <c r="C21" s="1" t="s">
        <v>82</v>
      </c>
      <c r="D21" s="1">
        <v>450</v>
      </c>
      <c r="E21" t="str">
        <f t="shared" si="0"/>
        <v>台</v>
      </c>
      <c r="F21">
        <f t="shared" si="1"/>
        <v>15</v>
      </c>
      <c r="G21">
        <f t="shared" si="2"/>
        <v>20</v>
      </c>
      <c r="H21">
        <f t="shared" si="3"/>
        <v>9000</v>
      </c>
      <c r="I21">
        <f t="shared" si="4"/>
        <v>2250</v>
      </c>
    </row>
    <row r="22" ht="16" customHeight="1" spans="1:9">
      <c r="A22" s="1" t="s">
        <v>91</v>
      </c>
      <c r="B22" s="1" t="s">
        <v>83</v>
      </c>
      <c r="C22" s="1" t="s">
        <v>80</v>
      </c>
      <c r="D22" s="1">
        <v>660</v>
      </c>
      <c r="E22" t="str">
        <f t="shared" si="0"/>
        <v>筒</v>
      </c>
      <c r="F22">
        <f t="shared" si="1"/>
        <v>3</v>
      </c>
      <c r="G22">
        <f t="shared" si="2"/>
        <v>4</v>
      </c>
      <c r="H22">
        <f t="shared" si="3"/>
        <v>2640</v>
      </c>
      <c r="I22">
        <f t="shared" si="4"/>
        <v>660</v>
      </c>
    </row>
    <row r="23" ht="16" customHeight="1" spans="1:9">
      <c r="A23" s="1" t="s">
        <v>92</v>
      </c>
      <c r="B23" s="1" t="s">
        <v>84</v>
      </c>
      <c r="C23" s="1" t="s">
        <v>82</v>
      </c>
      <c r="D23" s="1">
        <v>3000</v>
      </c>
      <c r="E23" t="str">
        <f t="shared" si="0"/>
        <v>本</v>
      </c>
      <c r="F23">
        <f t="shared" si="1"/>
        <v>2</v>
      </c>
      <c r="G23">
        <f t="shared" si="2"/>
        <v>3</v>
      </c>
      <c r="H23">
        <f t="shared" si="3"/>
        <v>9000</v>
      </c>
      <c r="I23">
        <f t="shared" si="4"/>
        <v>3000</v>
      </c>
    </row>
    <row r="24" ht="16" customHeight="1" spans="1:9">
      <c r="A24" s="1" t="s">
        <v>92</v>
      </c>
      <c r="B24" s="1" t="s">
        <v>83</v>
      </c>
      <c r="C24" s="1" t="s">
        <v>82</v>
      </c>
      <c r="D24" s="1">
        <v>60</v>
      </c>
      <c r="E24" t="str">
        <f t="shared" si="0"/>
        <v>筒</v>
      </c>
      <c r="F24">
        <f t="shared" si="1"/>
        <v>3</v>
      </c>
      <c r="G24">
        <f t="shared" si="2"/>
        <v>4</v>
      </c>
      <c r="H24">
        <f t="shared" si="3"/>
        <v>240</v>
      </c>
      <c r="I24">
        <f t="shared" si="4"/>
        <v>60</v>
      </c>
    </row>
    <row r="25" ht="16" customHeight="1" spans="1:9">
      <c r="A25" s="1" t="s">
        <v>92</v>
      </c>
      <c r="B25" s="1" t="s">
        <v>81</v>
      </c>
      <c r="C25" s="1" t="s">
        <v>80</v>
      </c>
      <c r="D25" s="1">
        <v>120</v>
      </c>
      <c r="E25" t="str">
        <f t="shared" si="0"/>
        <v>台</v>
      </c>
      <c r="F25">
        <f t="shared" si="1"/>
        <v>15</v>
      </c>
      <c r="G25">
        <f t="shared" si="2"/>
        <v>20</v>
      </c>
      <c r="H25">
        <f t="shared" si="3"/>
        <v>2400</v>
      </c>
      <c r="I25">
        <f t="shared" si="4"/>
        <v>600</v>
      </c>
    </row>
    <row r="26" ht="16" customHeight="1" spans="1:9">
      <c r="A26" s="1" t="s">
        <v>92</v>
      </c>
      <c r="B26" s="1" t="s">
        <v>77</v>
      </c>
      <c r="C26" s="1" t="s">
        <v>78</v>
      </c>
      <c r="D26" s="1">
        <v>812</v>
      </c>
      <c r="E26" t="str">
        <f t="shared" si="0"/>
        <v>盒</v>
      </c>
      <c r="F26">
        <f t="shared" si="1"/>
        <v>60</v>
      </c>
      <c r="G26">
        <f t="shared" si="2"/>
        <v>70</v>
      </c>
      <c r="H26">
        <f t="shared" si="3"/>
        <v>56840</v>
      </c>
      <c r="I26">
        <f t="shared" si="4"/>
        <v>8120</v>
      </c>
    </row>
    <row r="27" ht="16" customHeight="1" spans="1:9">
      <c r="A27" s="1" t="s">
        <v>92</v>
      </c>
      <c r="B27" s="1" t="s">
        <v>79</v>
      </c>
      <c r="C27" s="1" t="s">
        <v>80</v>
      </c>
      <c r="D27" s="1">
        <v>456</v>
      </c>
      <c r="E27" t="str">
        <f t="shared" si="0"/>
        <v>本</v>
      </c>
      <c r="F27">
        <f t="shared" si="1"/>
        <v>2</v>
      </c>
      <c r="G27">
        <f t="shared" si="2"/>
        <v>3</v>
      </c>
      <c r="H27">
        <f t="shared" si="3"/>
        <v>1368</v>
      </c>
      <c r="I27">
        <f t="shared" si="4"/>
        <v>456</v>
      </c>
    </row>
    <row r="28" ht="16" customHeight="1" spans="1:9">
      <c r="A28" s="1" t="s">
        <v>92</v>
      </c>
      <c r="B28" s="1" t="s">
        <v>79</v>
      </c>
      <c r="C28" s="1" t="s">
        <v>78</v>
      </c>
      <c r="D28" s="1">
        <v>880</v>
      </c>
      <c r="E28" t="str">
        <f t="shared" si="0"/>
        <v>本</v>
      </c>
      <c r="F28">
        <f t="shared" si="1"/>
        <v>2</v>
      </c>
      <c r="G28">
        <f t="shared" si="2"/>
        <v>3</v>
      </c>
      <c r="H28">
        <f t="shared" si="3"/>
        <v>2640</v>
      </c>
      <c r="I28">
        <f t="shared" si="4"/>
        <v>880</v>
      </c>
    </row>
    <row r="29" ht="16" customHeight="1" spans="1:9">
      <c r="A29" s="1" t="s">
        <v>92</v>
      </c>
      <c r="B29" s="1" t="s">
        <v>84</v>
      </c>
      <c r="C29" s="1" t="s">
        <v>80</v>
      </c>
      <c r="D29" s="1">
        <v>1200</v>
      </c>
      <c r="E29" t="str">
        <f t="shared" si="0"/>
        <v>本</v>
      </c>
      <c r="F29">
        <f t="shared" si="1"/>
        <v>2</v>
      </c>
      <c r="G29">
        <f t="shared" si="2"/>
        <v>3</v>
      </c>
      <c r="H29">
        <f t="shared" si="3"/>
        <v>3600</v>
      </c>
      <c r="I29">
        <f t="shared" si="4"/>
        <v>1200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工资表</vt:lpstr>
      <vt:lpstr>学生成绩表</vt:lpstr>
      <vt:lpstr>销售报表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Administrator</cp:lastModifiedBy>
  <dcterms:created xsi:type="dcterms:W3CDTF">2015-11-16T06:04:00Z</dcterms:created>
  <dcterms:modified xsi:type="dcterms:W3CDTF">2024-05-14T08:51:37Z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